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Excel 2007 and 2010 - NEW REVISED MASTERS\"/>
    </mc:Choice>
  </mc:AlternateContent>
  <bookViews>
    <workbookView xWindow="120" yWindow="120" windowWidth="9360" windowHeight="4440"/>
  </bookViews>
  <sheets>
    <sheet name="Expenses" sheetId="3" r:id="rId1"/>
    <sheet name="Formulas" sheetId="1" r:id="rId2"/>
    <sheet name="Fill" sheetId="2" r:id="rId3"/>
  </sheets>
  <calcPr calcId="152511"/>
  <customWorkbookViews>
    <customWorkbookView name="Kerry Swanson - Personal View" guid="{BBC3CD93-9E0E-4B0C-92BB-08D6C47DCC3A}" mergeInterval="0" personalView="1" maximized="1" windowWidth="815" windowHeight="592" activeSheetId="3"/>
  </customWorkbookViews>
</workbook>
</file>

<file path=xl/calcChain.xml><?xml version="1.0" encoding="utf-8"?>
<calcChain xmlns="http://schemas.openxmlformats.org/spreadsheetml/2006/main">
  <c r="A3" i="3" l="1"/>
  <c r="E6" i="3"/>
  <c r="F6" i="3"/>
  <c r="E9" i="3"/>
  <c r="F9" i="3"/>
  <c r="E10" i="3"/>
  <c r="F10" i="3"/>
  <c r="E11" i="3"/>
  <c r="F11" i="3"/>
  <c r="E12" i="3"/>
  <c r="F12" i="3"/>
  <c r="E13" i="3"/>
  <c r="F13" i="3"/>
  <c r="B14" i="3"/>
  <c r="E14" i="3" s="1"/>
  <c r="E16" i="3" s="1"/>
  <c r="C14" i="3"/>
  <c r="D14" i="3"/>
  <c r="B16" i="3"/>
  <c r="D16" i="3"/>
  <c r="C6" i="1"/>
  <c r="C12" i="1"/>
  <c r="C18" i="1"/>
  <c r="C24" i="1"/>
  <c r="C30" i="1"/>
  <c r="B36" i="1"/>
  <c r="F14" i="3" l="1"/>
  <c r="F16" i="3" s="1"/>
  <c r="C16" i="3"/>
</calcChain>
</file>

<file path=xl/comments1.xml><?xml version="1.0" encoding="utf-8"?>
<comments xmlns="http://schemas.openxmlformats.org/spreadsheetml/2006/main">
  <authors>
    <author>Trainee</author>
  </authors>
  <commentList>
    <comment ref="A10" authorId="0" shapeId="0">
      <text>
        <r>
          <rPr>
            <b/>
            <sz val="8"/>
            <color indexed="81"/>
            <rFont val="Tahoma"/>
            <family val="2"/>
          </rPr>
          <t>Trainee:</t>
        </r>
        <r>
          <rPr>
            <sz val="8"/>
            <color indexed="81"/>
            <rFont val="Tahoma"/>
            <family val="2"/>
          </rPr>
          <t xml:space="preserve">
This row is for employee salaries only and does not include contractor fees.  </t>
        </r>
      </text>
    </comment>
  </commentList>
</comments>
</file>

<file path=xl/sharedStrings.xml><?xml version="1.0" encoding="utf-8"?>
<sst xmlns="http://schemas.openxmlformats.org/spreadsheetml/2006/main" count="136" uniqueCount="104">
  <si>
    <t>Company Name</t>
  </si>
  <si>
    <t>Jan</t>
  </si>
  <si>
    <t>Feb</t>
  </si>
  <si>
    <t>Mar</t>
  </si>
  <si>
    <t>Net Revenues</t>
  </si>
  <si>
    <t>Expenses</t>
  </si>
  <si>
    <t>Rent</t>
  </si>
  <si>
    <t>Equipment</t>
  </si>
  <si>
    <t>Training</t>
  </si>
  <si>
    <t>Supplies</t>
  </si>
  <si>
    <t>Total Expenses</t>
  </si>
  <si>
    <t>Net Income</t>
  </si>
  <si>
    <t>Sample Fills</t>
  </si>
  <si>
    <t># Series</t>
  </si>
  <si>
    <t>Pattern # Series</t>
  </si>
  <si>
    <t>Date Pattern Series</t>
  </si>
  <si>
    <t>Days of the Week</t>
  </si>
  <si>
    <t>Months of the Year</t>
  </si>
  <si>
    <t>Copy Data</t>
  </si>
  <si>
    <t>Date Series</t>
  </si>
  <si>
    <t>January</t>
  </si>
  <si>
    <t>Monday</t>
  </si>
  <si>
    <t>Quarters</t>
  </si>
  <si>
    <t>Rankings</t>
  </si>
  <si>
    <t>1st</t>
  </si>
  <si>
    <t>1st Qtr</t>
  </si>
  <si>
    <t>Name</t>
  </si>
  <si>
    <t>Your Name</t>
  </si>
  <si>
    <t>Salaries</t>
  </si>
  <si>
    <t>Hourly Rate</t>
  </si>
  <si>
    <t>Hours Worked</t>
  </si>
  <si>
    <t>Gross Pay</t>
  </si>
  <si>
    <t>This Year's Income</t>
  </si>
  <si>
    <t>Last Year's Income</t>
  </si>
  <si>
    <t>Q1 Total</t>
  </si>
  <si>
    <t>Monthly Salary</t>
  </si>
  <si>
    <t>Living Expenses</t>
  </si>
  <si>
    <t>Spending Money</t>
  </si>
  <si>
    <t>Metro Parking</t>
  </si>
  <si>
    <t>Metro Fare</t>
  </si>
  <si>
    <t>Budgeted Expense</t>
  </si>
  <si>
    <t>Actual Expense</t>
  </si>
  <si>
    <t>Addition</t>
  </si>
  <si>
    <t>Subtraction</t>
  </si>
  <si>
    <t>Multiplication</t>
  </si>
  <si>
    <t>Division</t>
  </si>
  <si>
    <t>Parentheses</t>
  </si>
  <si>
    <t>Sample Formulas</t>
  </si>
  <si>
    <t>Commuting Expenses</t>
  </si>
  <si>
    <t>% Increase</t>
  </si>
  <si>
    <t>% of Budget</t>
  </si>
  <si>
    <t>Dates</t>
  </si>
  <si>
    <t>Current Update</t>
  </si>
  <si>
    <t>Next Update Due</t>
  </si>
  <si>
    <t>Q1 Average</t>
  </si>
  <si>
    <t>2nd Qtr</t>
  </si>
  <si>
    <t>3rd Qtr</t>
  </si>
  <si>
    <t>4th Qtr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</si>
  <si>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</si>
  <si>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</si>
  <si>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</si>
  <si>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</si>
  <si>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</si>
  <si>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</si>
  <si>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</si>
  <si>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</si>
  <si>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</si>
  <si>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</si>
  <si>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</si>
  <si>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Tuesday</t>
  </si>
  <si>
    <t>Wednesday</t>
  </si>
  <si>
    <t>Thursday</t>
  </si>
  <si>
    <t>Friday</t>
  </si>
  <si>
    <t>Saturday</t>
  </si>
  <si>
    <t>Sunday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</si>
  <si>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</si>
  <si>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</si>
  <si>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</si>
  <si>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</si>
  <si>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</si>
  <si>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</si>
  <si>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</si>
  <si>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</si>
  <si>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</si>
  <si>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</si>
  <si>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</si>
  <si>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Marketing</t>
  </si>
  <si>
    <t>Custom List</t>
  </si>
  <si>
    <t>Imported List</t>
  </si>
  <si>
    <t>Research</t>
  </si>
  <si>
    <t>Sales</t>
  </si>
  <si>
    <t>Accounting</t>
  </si>
  <si>
    <t>Customer Service</t>
  </si>
  <si>
    <t>Elana</t>
  </si>
  <si>
    <t>Tom</t>
  </si>
  <si>
    <t>Allison</t>
  </si>
  <si>
    <t>Richard</t>
  </si>
  <si>
    <t>Andrew</t>
  </si>
  <si>
    <t>Sandra</t>
  </si>
  <si>
    <t>Brenda</t>
  </si>
  <si>
    <t>Xander</t>
  </si>
  <si>
    <t>Nicholas</t>
  </si>
  <si>
    <t>Mariano</t>
  </si>
  <si>
    <t>Derek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</si>
</sst>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.00"/>
    <numFmt numFmtId="166" formatCode="mm/dd/yy"/>
    <numFmt numFmtId="167" formatCode="mmmm\ d\,\ yyyy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4"/>
      <color indexed="21"/>
      <name val="Verdan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14" fontId="0" fillId="0" borderId="0" xfId="0" applyNumberFormat="1"/>
    <xf numFmtId="0" fontId="2" fillId="0" borderId="0" xfId="0" applyFont="1"/>
    <xf numFmtId="0" fontId="2" fillId="0" borderId="1" xfId="0" applyFont="1" applyBorder="1"/>
    <xf numFmtId="0" fontId="0" fillId="0" borderId="2" xfId="0" applyBorder="1"/>
    <xf numFmtId="165" fontId="0" fillId="0" borderId="2" xfId="1" applyNumberFormat="1" applyFont="1" applyBorder="1"/>
    <xf numFmtId="165" fontId="0" fillId="0" borderId="2" xfId="0" applyNumberFormat="1" applyBorder="1"/>
    <xf numFmtId="9" fontId="0" fillId="0" borderId="2" xfId="2" applyFont="1" applyBorder="1"/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166" fontId="0" fillId="0" borderId="2" xfId="0" applyNumberFormat="1" applyBorder="1"/>
    <xf numFmtId="0" fontId="3" fillId="0" borderId="0" xfId="0" applyFont="1" applyAlignment="1">
      <alignment horizontal="centerContinuous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38" fontId="0" fillId="0" borderId="0" xfId="0" applyNumberFormat="1" applyAlignment="1">
      <alignment horizontal="centerContinuous"/>
    </xf>
    <xf numFmtId="38" fontId="0" fillId="0" borderId="0" xfId="0" applyNumberFormat="1"/>
    <xf numFmtId="164" fontId="2" fillId="0" borderId="0" xfId="1" applyNumberFormat="1" applyFont="1" applyAlignment="1">
      <alignment wrapText="1"/>
    </xf>
    <xf numFmtId="164" fontId="2" fillId="0" borderId="0" xfId="1" applyNumberFormat="1" applyFont="1"/>
    <xf numFmtId="167" fontId="3" fillId="0" borderId="0" xfId="0" applyNumberFormat="1" applyFont="1" applyAlignment="1">
      <alignment horizontal="centerContinuous" wrapText="1"/>
    </xf>
    <xf numFmtId="38" fontId="2" fillId="2" borderId="4" xfId="0" applyNumberFormat="1" applyFont="1" applyFill="1" applyBorder="1" applyAlignment="1">
      <alignment horizontal="center"/>
    </xf>
    <xf numFmtId="38" fontId="2" fillId="2" borderId="5" xfId="0" applyNumberFormat="1" applyFont="1" applyFill="1" applyBorder="1" applyAlignment="1">
      <alignment horizontal="center"/>
    </xf>
    <xf numFmtId="38" fontId="2" fillId="2" borderId="6" xfId="0" applyNumberFormat="1" applyFont="1" applyFill="1" applyBorder="1" applyAlignment="1">
      <alignment horizontal="center"/>
    </xf>
    <xf numFmtId="4" fontId="2" fillId="0" borderId="3" xfId="1" applyNumberFormat="1" applyFont="1" applyBorder="1"/>
    <xf numFmtId="4" fontId="2" fillId="0" borderId="0" xfId="1" applyNumberFormat="1" applyFont="1"/>
    <xf numFmtId="4" fontId="0" fillId="0" borderId="0" xfId="0" applyNumberForma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tabColor indexed="10"/>
  </sheetPr>
  <dimension ref="A1:F17"/>
  <sheetViews>
    <sheetView tabSelected="1" zoomScale="120" zoomScaleNormal="120" workbookViewId="0">
      <selection activeCell="A4" sqref="A4"/>
    </sheetView>
  </sheetViews>
  <sheetFormatPr defaultRowHeight="12.75" x14ac:dyDescent="0.2"/>
  <cols>
    <col min="1" max="1" width="11.7109375" style="13" customWidth="1"/>
    <col min="2" max="6" width="11.7109375" style="15" customWidth="1"/>
  </cols>
  <sheetData>
    <row r="1" spans="1:6" ht="18" x14ac:dyDescent="0.25">
      <c r="A1" s="11" t="s">
        <v>0</v>
      </c>
      <c r="B1" s="14"/>
      <c r="C1" s="14"/>
      <c r="D1" s="14"/>
      <c r="E1" s="14"/>
      <c r="F1" s="14"/>
    </row>
    <row r="2" spans="1:6" ht="18" x14ac:dyDescent="0.25">
      <c r="A2" s="11" t="s">
        <v>27</v>
      </c>
      <c r="B2" s="14"/>
      <c r="C2" s="14"/>
      <c r="D2" s="14"/>
      <c r="E2" s="14"/>
      <c r="F2" s="14"/>
    </row>
    <row r="3" spans="1:6" ht="18" x14ac:dyDescent="0.25">
      <c r="A3" s="18">
        <f ca="1">TODAY()</f>
        <v>41691</v>
      </c>
      <c r="B3" s="14"/>
      <c r="C3" s="14"/>
      <c r="D3" s="14"/>
      <c r="E3" s="14"/>
      <c r="F3" s="14"/>
    </row>
    <row r="4" spans="1:6" ht="18.75" thickBot="1" x14ac:dyDescent="0.3">
      <c r="A4" s="18"/>
      <c r="B4" s="14"/>
      <c r="C4" s="14"/>
      <c r="D4" s="14"/>
      <c r="E4" s="14"/>
      <c r="F4" s="14"/>
    </row>
    <row r="5" spans="1:6" s="2" customFormat="1" ht="13.5" thickBot="1" x14ac:dyDescent="0.25">
      <c r="A5" s="12"/>
      <c r="B5" s="19" t="s">
        <v>1</v>
      </c>
      <c r="C5" s="20" t="s">
        <v>2</v>
      </c>
      <c r="D5" s="20" t="s">
        <v>3</v>
      </c>
      <c r="E5" s="20" t="s">
        <v>34</v>
      </c>
      <c r="F5" s="21" t="s">
        <v>54</v>
      </c>
    </row>
    <row r="6" spans="1:6" s="17" customFormat="1" ht="25.5" x14ac:dyDescent="0.2">
      <c r="A6" s="16" t="s">
        <v>4</v>
      </c>
      <c r="B6" s="23">
        <v>21000</v>
      </c>
      <c r="C6" s="23">
        <v>20000</v>
      </c>
      <c r="D6" s="23">
        <v>22000</v>
      </c>
      <c r="E6" s="23">
        <f>SUM(B6:D6)</f>
        <v>63000</v>
      </c>
      <c r="F6" s="23">
        <f>AVERAGE(B6:D6)</f>
        <v>21000</v>
      </c>
    </row>
    <row r="8" spans="1:6" x14ac:dyDescent="0.2">
      <c r="A8" s="13" t="s">
        <v>5</v>
      </c>
    </row>
    <row r="9" spans="1:6" x14ac:dyDescent="0.2">
      <c r="A9" s="13" t="s">
        <v>6</v>
      </c>
      <c r="B9" s="15">
        <v>2500</v>
      </c>
      <c r="C9" s="15">
        <v>2500</v>
      </c>
      <c r="D9" s="15">
        <v>2500</v>
      </c>
      <c r="E9" s="15">
        <f t="shared" ref="E9:E14" si="0">SUM(B9:D9)</f>
        <v>7500</v>
      </c>
      <c r="F9" s="15">
        <f t="shared" ref="F9:F14" si="1">AVERAGE(B9:D9)</f>
        <v>2500</v>
      </c>
    </row>
    <row r="10" spans="1:6" x14ac:dyDescent="0.2">
      <c r="A10" s="13" t="s">
        <v>28</v>
      </c>
      <c r="B10" s="15">
        <v>10000</v>
      </c>
      <c r="C10" s="15">
        <v>12000</v>
      </c>
      <c r="D10" s="15">
        <v>11000</v>
      </c>
      <c r="E10" s="15">
        <f t="shared" si="0"/>
        <v>33000</v>
      </c>
      <c r="F10" s="15">
        <f t="shared" si="1"/>
        <v>11000</v>
      </c>
    </row>
    <row r="11" spans="1:6" x14ac:dyDescent="0.2">
      <c r="A11" s="13" t="s">
        <v>7</v>
      </c>
      <c r="B11" s="15">
        <v>4000</v>
      </c>
      <c r="C11" s="15">
        <v>5000</v>
      </c>
      <c r="D11" s="15">
        <v>4500</v>
      </c>
      <c r="E11" s="15">
        <f t="shared" si="0"/>
        <v>13500</v>
      </c>
      <c r="F11" s="15">
        <f t="shared" si="1"/>
        <v>4500</v>
      </c>
    </row>
    <row r="12" spans="1:6" x14ac:dyDescent="0.2">
      <c r="A12" s="13" t="s">
        <v>8</v>
      </c>
      <c r="B12" s="15">
        <v>1000</v>
      </c>
      <c r="C12" s="15">
        <v>1200</v>
      </c>
      <c r="D12" s="15">
        <v>900</v>
      </c>
      <c r="E12" s="15">
        <f t="shared" si="0"/>
        <v>3100</v>
      </c>
      <c r="F12" s="15">
        <f t="shared" si="1"/>
        <v>1033.3333333333333</v>
      </c>
    </row>
    <row r="13" spans="1:6" x14ac:dyDescent="0.2">
      <c r="A13" s="13" t="s">
        <v>9</v>
      </c>
      <c r="B13" s="15">
        <v>500</v>
      </c>
      <c r="C13" s="15">
        <v>600</v>
      </c>
      <c r="D13" s="15">
        <v>500</v>
      </c>
      <c r="E13" s="15">
        <f t="shared" si="0"/>
        <v>1600</v>
      </c>
      <c r="F13" s="15">
        <f t="shared" si="1"/>
        <v>533.33333333333337</v>
      </c>
    </row>
    <row r="14" spans="1:6" s="17" customFormat="1" ht="25.5" x14ac:dyDescent="0.2">
      <c r="A14" s="16" t="s">
        <v>10</v>
      </c>
      <c r="B14" s="23">
        <f>SUM(B9:B13)</f>
        <v>18000</v>
      </c>
      <c r="C14" s="23">
        <f>SUM(C9:C13)</f>
        <v>21300</v>
      </c>
      <c r="D14" s="23">
        <f>SUM(D9:D13)</f>
        <v>19400</v>
      </c>
      <c r="E14" s="23">
        <f t="shared" si="0"/>
        <v>58700</v>
      </c>
      <c r="F14" s="23">
        <f t="shared" si="1"/>
        <v>19566.666666666668</v>
      </c>
    </row>
    <row r="15" spans="1:6" x14ac:dyDescent="0.2">
      <c r="B15" s="24"/>
      <c r="C15" s="24"/>
      <c r="D15" s="24"/>
      <c r="E15" s="24"/>
      <c r="F15" s="24"/>
    </row>
    <row r="16" spans="1:6" s="17" customFormat="1" ht="26.25" thickBot="1" x14ac:dyDescent="0.25">
      <c r="A16" s="16" t="s">
        <v>11</v>
      </c>
      <c r="B16" s="22">
        <f>B6-B14</f>
        <v>3000</v>
      </c>
      <c r="C16" s="22">
        <f>C6-C14</f>
        <v>-1300</v>
      </c>
      <c r="D16" s="22">
        <f>D6-D14</f>
        <v>2600</v>
      </c>
      <c r="E16" s="22">
        <f>E6-E14</f>
        <v>4300</v>
      </c>
      <c r="F16" s="22">
        <f>F6-F14</f>
        <v>1433.3333333333321</v>
      </c>
    </row>
    <row r="17" ht="13.5" thickTop="1" x14ac:dyDescent="0.2"/>
  </sheetData>
  <customSheetViews>
    <customSheetView guid="{BBC3CD93-9E0E-4B0C-92BB-08D6C47DCC3A}" showRuler="0">
      <selection activeCell="B7" sqref="B7"/>
      <pageMargins left="0.75" right="0.75" top="1" bottom="1" header="0.5" footer="0.5"/>
      <pageSetup scale="130" orientation="landscape" r:id="rId1"/>
      <headerFooter alignWithMargins="0"/>
    </customSheetView>
  </customSheetViews>
  <phoneticPr fontId="0" type="noConversion"/>
  <pageMargins left="0.75" right="0.75" top="1" bottom="1" header="0.5" footer="0.5"/>
  <pageSetup scale="130" orientation="landscape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36"/>
  <sheetViews>
    <sheetView zoomScale="140" zoomScaleNormal="140" workbookViewId="0">
      <selection activeCell="C6" sqref="C6"/>
    </sheetView>
  </sheetViews>
  <sheetFormatPr defaultRowHeight="12.75" x14ac:dyDescent="0.2"/>
  <cols>
    <col min="1" max="3" width="12.7109375" customWidth="1"/>
  </cols>
  <sheetData>
    <row r="1" spans="1:3" x14ac:dyDescent="0.2">
      <c r="A1" s="2" t="s">
        <v>47</v>
      </c>
    </row>
    <row r="3" spans="1:3" x14ac:dyDescent="0.2">
      <c r="A3" s="2" t="s">
        <v>42</v>
      </c>
    </row>
    <row r="4" spans="1:3" x14ac:dyDescent="0.2">
      <c r="A4" s="2"/>
    </row>
    <row r="5" spans="1:3" s="9" customFormat="1" ht="25.5" x14ac:dyDescent="0.2">
      <c r="A5" s="8" t="s">
        <v>38</v>
      </c>
      <c r="B5" s="8" t="s">
        <v>39</v>
      </c>
      <c r="C5" s="8" t="s">
        <v>48</v>
      </c>
    </row>
    <row r="6" spans="1:3" x14ac:dyDescent="0.2">
      <c r="A6" s="5">
        <v>4</v>
      </c>
      <c r="B6" s="5">
        <v>6.8</v>
      </c>
      <c r="C6" s="6">
        <f>A6+B6</f>
        <v>10.8</v>
      </c>
    </row>
    <row r="9" spans="1:3" x14ac:dyDescent="0.2">
      <c r="A9" s="2" t="s">
        <v>43</v>
      </c>
    </row>
    <row r="10" spans="1:3" x14ac:dyDescent="0.2">
      <c r="A10" s="2"/>
    </row>
    <row r="11" spans="1:3" s="9" customFormat="1" ht="25.5" x14ac:dyDescent="0.2">
      <c r="A11" s="8" t="s">
        <v>35</v>
      </c>
      <c r="B11" s="8" t="s">
        <v>36</v>
      </c>
      <c r="C11" s="8" t="s">
        <v>37</v>
      </c>
    </row>
    <row r="12" spans="1:3" x14ac:dyDescent="0.2">
      <c r="A12" s="6">
        <v>3000</v>
      </c>
      <c r="B12" s="6">
        <v>2300</v>
      </c>
      <c r="C12" s="6">
        <f>A12-B12</f>
        <v>700</v>
      </c>
    </row>
    <row r="15" spans="1:3" x14ac:dyDescent="0.2">
      <c r="A15" s="2" t="s">
        <v>44</v>
      </c>
    </row>
    <row r="16" spans="1:3" x14ac:dyDescent="0.2">
      <c r="A16" s="2"/>
    </row>
    <row r="17" spans="1:3" s="9" customFormat="1" ht="25.5" x14ac:dyDescent="0.2">
      <c r="A17" s="8" t="s">
        <v>29</v>
      </c>
      <c r="B17" s="8" t="s">
        <v>30</v>
      </c>
      <c r="C17" s="8" t="s">
        <v>31</v>
      </c>
    </row>
    <row r="18" spans="1:3" x14ac:dyDescent="0.2">
      <c r="A18" s="6">
        <v>14.7</v>
      </c>
      <c r="B18" s="4">
        <v>35</v>
      </c>
      <c r="C18" s="6">
        <f>A18*B18</f>
        <v>514.5</v>
      </c>
    </row>
    <row r="21" spans="1:3" x14ac:dyDescent="0.2">
      <c r="A21" s="2" t="s">
        <v>45</v>
      </c>
    </row>
    <row r="22" spans="1:3" x14ac:dyDescent="0.2">
      <c r="A22" s="2"/>
    </row>
    <row r="23" spans="1:3" s="9" customFormat="1" ht="25.5" x14ac:dyDescent="0.2">
      <c r="A23" s="8" t="s">
        <v>41</v>
      </c>
      <c r="B23" s="8" t="s">
        <v>40</v>
      </c>
      <c r="C23" s="8" t="s">
        <v>50</v>
      </c>
    </row>
    <row r="24" spans="1:3" x14ac:dyDescent="0.2">
      <c r="A24" s="6">
        <v>335</v>
      </c>
      <c r="B24" s="6">
        <v>300</v>
      </c>
      <c r="C24" s="7">
        <f>A24/B24</f>
        <v>1.1166666666666667</v>
      </c>
    </row>
    <row r="27" spans="1:3" x14ac:dyDescent="0.2">
      <c r="A27" s="2" t="s">
        <v>46</v>
      </c>
    </row>
    <row r="28" spans="1:3" x14ac:dyDescent="0.2">
      <c r="A28" s="2"/>
    </row>
    <row r="29" spans="1:3" s="9" customFormat="1" ht="25.5" x14ac:dyDescent="0.2">
      <c r="A29" s="8" t="s">
        <v>32</v>
      </c>
      <c r="B29" s="8" t="s">
        <v>33</v>
      </c>
      <c r="C29" s="8" t="s">
        <v>49</v>
      </c>
    </row>
    <row r="30" spans="1:3" x14ac:dyDescent="0.2">
      <c r="A30" s="6">
        <v>55000</v>
      </c>
      <c r="B30" s="6">
        <v>50000</v>
      </c>
      <c r="C30" s="7">
        <f>(A30-B30)/B30</f>
        <v>0.1</v>
      </c>
    </row>
    <row r="33" spans="1:2" x14ac:dyDescent="0.2">
      <c r="A33" s="2" t="s">
        <v>51</v>
      </c>
    </row>
    <row r="35" spans="1:2" ht="25.5" x14ac:dyDescent="0.2">
      <c r="A35" s="8" t="s">
        <v>52</v>
      </c>
      <c r="B35" s="8" t="s">
        <v>53</v>
      </c>
    </row>
    <row r="36" spans="1:2" x14ac:dyDescent="0.2">
      <c r="A36" s="10">
        <v>38582</v>
      </c>
      <c r="B36" s="10">
        <f>A36+14</f>
        <v>38596</v>
      </c>
    </row>
  </sheetData>
  <customSheetViews>
    <customSheetView guid="{BBC3CD93-9E0E-4B0C-92BB-08D6C47DCC3A}" showRuler="0">
      <selection activeCell="J26" sqref="J26"/>
      <pageMargins left="0.75" right="0.75" top="1" bottom="1" header="0.5" footer="0.5"/>
      <pageSetup orientation="portrait" r:id="rId1"/>
      <headerFooter alignWithMargins="0"/>
    </customSheetView>
  </customSheetViews>
  <phoneticPr fontId="0" type="noConversion"/>
  <pageMargins left="0.75" right="0.75" top="1" bottom="1" header="0.5" footer="0.5"/>
  <pageSetup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5"/>
  <sheetViews>
    <sheetView zoomScale="120" zoomScaleNormal="120" workbookViewId="0">
      <selection activeCell="B1" sqref="B1"/>
    </sheetView>
  </sheetViews>
  <sheetFormatPr defaultRowHeight="12.75" x14ac:dyDescent="0.2"/>
  <cols>
    <col min="1" max="1" width="12.7109375" customWidth="1"/>
    <col min="2" max="2" width="9.7109375" customWidth="1"/>
    <col min="3" max="3" width="15.7109375" customWidth="1"/>
    <col min="4" max="4" width="11.7109375" customWidth="1"/>
    <col min="5" max="5" width="18.7109375" customWidth="1"/>
    <col min="6" max="7" width="9.7109375" customWidth="1"/>
    <col min="8" max="8" width="16.7109375" bestFit="1" customWidth="1"/>
    <col min="9" max="9" width="18.7109375" customWidth="1"/>
    <col min="10" max="10" width="11.7109375" customWidth="1"/>
    <col min="11" max="11" width="12.85546875" bestFit="1" customWidth="1"/>
  </cols>
  <sheetData>
    <row r="1" spans="1:11" x14ac:dyDescent="0.2">
      <c r="A1" s="2" t="s">
        <v>12</v>
      </c>
    </row>
    <row r="3" spans="1:11" ht="13.5" thickBot="1" x14ac:dyDescent="0.25">
      <c r="A3" s="3" t="s">
        <v>18</v>
      </c>
      <c r="B3" s="3" t="s">
        <v>13</v>
      </c>
      <c r="C3" s="3" t="s">
        <v>14</v>
      </c>
      <c r="D3" s="3" t="s">
        <v>19</v>
      </c>
      <c r="E3" s="3" t="s">
        <v>15</v>
      </c>
      <c r="F3" s="3" t="s">
        <v>22</v>
      </c>
      <c r="G3" s="3" t="s">
        <v>23</v>
      </c>
      <c r="H3" s="3" t="s">
        <v>16</v>
      </c>
      <c r="I3" s="3" t="s">
        <v>17</v>
      </c>
      <c r="J3" s="3" t="s">
        <v>87</v>
      </c>
      <c r="K3" s="3" t="s">
        <v>88</v>
      </c>
    </row>
    <row r="4" spans="1:11" x14ac:dyDescent="0.2">
      <c r="A4" t="s">
        <v>26</v>
      </c>
      <c r="B4">
        <v>2005</v>
      </c>
      <c r="C4">
        <v>0</v>
      </c>
      <c r="D4" s="1">
        <v>36892</v>
      </c>
      <c r="E4" s="1">
        <v>38718</v>
      </c>
      <c r="F4" t="s">
        <v>25</v>
      </c>
      <c r="G4" t="s">
        <v>24</v>
      </c>
      <c r="H4" t="s">
        <v>21</v>
      </c>
      <c r="I4" t="s">
        <v>20</v>
      </c>
      <c r="J4" t="s">
        <v>86</v>
      </c>
      <c r="K4" t="s">
        <v>93</v>
      </c>
    </row>
    <row r="5" spans="1:11" x14ac:dyDescent="0.2">
      <c r="A5" t="s">
        <v>26</v>
      </c>
      <c r="B5">
        <v>2006</v>
      </c>
      <c r="C5">
        <v>5</v>
      </c>
      <c r="D5" s="1">
        <v>36893</v>
      </c>
      <c r="E5" s="1">
        <v>38725</v>
      </c>
      <c r="F5" t="s">
        <v>55</v>
      </c>
      <c r="G5" t="s">
        <v>58</v>
      </c>
      <c r="H5" t="s">
        <v>69</v>
      </c>
      <c r="I5" t="s">
        <v>75</v>
      </c>
      <c r="J5" t="s">
        <v>89</v>
      </c>
      <c r="K5" t="s">
        <v>94</v>
      </c>
    </row>
    <row r="6" spans="1:11" x14ac:dyDescent="0.2">
      <c r="A6" t="s">
        <v>26</v>
      </c>
      <c r="B6">
        <v>2007</v>
      </c>
      <c r="C6">
        <v>10</v>
      </c>
      <c r="D6" s="1">
        <v>36894</v>
      </c>
      <c r="E6" s="1">
        <v>38732</v>
      </c>
      <c r="F6" t="s">
        <v>56</v>
      </c>
      <c r="G6" t="s">
        <v>59</v>
      </c>
      <c r="H6" t="s">
        <v>70</v>
      </c>
      <c r="I6" t="s">
        <v>76</v>
      </c>
      <c r="J6" t="s">
        <v>90</v>
      </c>
      <c r="K6" t="s">
        <v>95</v>
      </c>
    </row>
    <row r="7" spans="1:11" x14ac:dyDescent="0.2">
      <c r="A7" t="s">
        <v>26</v>
      </c>
      <c r="B7">
        <v>2008</v>
      </c>
      <c r="C7">
        <v>15</v>
      </c>
      <c r="D7" s="1">
        <v>36895</v>
      </c>
      <c r="E7" s="1">
        <v>38739</v>
      </c>
      <c r="F7" t="s">
        <v>57</v>
      </c>
      <c r="G7" t="s">
        <v>60</v>
      </c>
      <c r="H7" t="s">
        <v>71</v>
      </c>
      <c r="I7" t="s">
        <v>77</v>
      </c>
      <c r="J7" t="s">
        <v>91</v>
      </c>
      <c r="K7" t="s">
        <v>96</v>
      </c>
    </row>
    <row r="8" spans="1:11" x14ac:dyDescent="0.2">
      <c r="A8" t="s">
        <v>26</v>
      </c>
      <c r="B8">
        <v>2009</v>
      </c>
      <c r="C8">
        <v>20</v>
      </c>
      <c r="D8" s="1">
        <v>36896</v>
      </c>
      <c r="E8" s="1">
        <v>38746</v>
      </c>
      <c r="F8" t="s">
        <v>25</v>
      </c>
      <c r="G8" t="s">
        <v>61</v>
      </c>
      <c r="H8" t="s">
        <v>72</v>
      </c>
      <c r="I8" t="s">
        <v>78</v>
      </c>
      <c r="J8" t="s">
        <v>92</v>
      </c>
      <c r="K8" t="s">
        <v>97</v>
      </c>
    </row>
    <row r="9" spans="1:11" x14ac:dyDescent="0.2">
      <c r="A9" t="s">
        <v>26</v>
      </c>
      <c r="B9">
        <v>2010</v>
      </c>
      <c r="C9">
        <v>25</v>
      </c>
      <c r="D9" s="1">
        <v>36897</v>
      </c>
      <c r="E9" s="1">
        <v>38753</v>
      </c>
      <c r="F9" t="s">
        <v>55</v>
      </c>
      <c r="G9" t="s">
        <v>62</v>
      </c>
      <c r="H9" t="s">
        <v>73</v>
      </c>
      <c r="I9" t="s">
        <v>79</v>
      </c>
      <c r="J9" t="s">
        <v>86</v>
      </c>
      <c r="K9" t="s">
        <v>98</v>
      </c>
    </row>
    <row r="10" spans="1:11" x14ac:dyDescent="0.2">
      <c r="A10" t="s">
        <v>26</v>
      </c>
      <c r="B10">
        <v>2011</v>
      </c>
      <c r="C10">
        <v>30</v>
      </c>
      <c r="D10" s="1">
        <v>36898</v>
      </c>
      <c r="E10" s="1">
        <v>38760</v>
      </c>
      <c r="F10" t="s">
        <v>56</v>
      </c>
      <c r="G10" t="s">
        <v>63</v>
      </c>
      <c r="H10" t="s">
        <v>74</v>
      </c>
      <c r="I10" t="s">
        <v>80</v>
      </c>
      <c r="J10" t="s">
        <v>89</v>
      </c>
      <c r="K10" t="s">
        <v>99</v>
      </c>
    </row>
    <row r="11" spans="1:11" x14ac:dyDescent="0.2">
      <c r="A11" t="s">
        <v>26</v>
      </c>
      <c r="B11">
        <v>2012</v>
      </c>
      <c r="C11">
        <v>35</v>
      </c>
      <c r="D11" s="1">
        <v>36899</v>
      </c>
      <c r="E11" s="1">
        <v>38767</v>
      </c>
      <c r="F11" t="s">
        <v>57</v>
      </c>
      <c r="G11" t="s">
        <v>64</v>
      </c>
      <c r="H11" t="s">
        <v>21</v>
      </c>
      <c r="I11" t="s">
        <v>81</v>
      </c>
      <c r="J11" t="s">
        <v>90</v>
      </c>
      <c r="K11" t="s">
        <v>100</v>
      </c>
    </row>
    <row r="12" spans="1:11" x14ac:dyDescent="0.2">
      <c r="A12" t="s">
        <v>26</v>
      </c>
      <c r="B12">
        <v>2013</v>
      </c>
      <c r="C12">
        <v>40</v>
      </c>
      <c r="D12" s="1">
        <v>36900</v>
      </c>
      <c r="E12" s="1">
        <v>38774</v>
      </c>
      <c r="F12" t="s">
        <v>25</v>
      </c>
      <c r="G12" t="s">
        <v>65</v>
      </c>
      <c r="H12" t="s">
        <v>69</v>
      </c>
      <c r="I12" t="s">
        <v>82</v>
      </c>
      <c r="J12" t="s">
        <v>91</v>
      </c>
      <c r="K12" t="s">
        <v>101</v>
      </c>
    </row>
    <row r="13" spans="1:11" x14ac:dyDescent="0.2">
      <c r="A13" t="s">
        <v>26</v>
      </c>
      <c r="B13">
        <v>2014</v>
      </c>
      <c r="C13">
        <v>45</v>
      </c>
      <c r="D13" s="1">
        <v>36901</v>
      </c>
      <c r="E13" s="1">
        <v>38781</v>
      </c>
      <c r="F13" t="s">
        <v>55</v>
      </c>
      <c r="G13" t="s">
        <v>66</v>
      </c>
      <c r="H13" t="s">
        <v>70</v>
      </c>
      <c r="I13" t="s">
        <v>83</v>
      </c>
      <c r="J13" t="s">
        <v>92</v>
      </c>
      <c r="K13" t="s">
        <v>102</v>
      </c>
    </row>
    <row r="14" spans="1:11" x14ac:dyDescent="0.2">
      <c r="A14" t="s">
        <v>26</v>
      </c>
      <c r="B14">
        <v>2015</v>
      </c>
      <c r="C14">
        <v>50</v>
      </c>
      <c r="D14" s="1">
        <v>36902</v>
      </c>
      <c r="E14" s="1">
        <v>38788</v>
      </c>
      <c r="F14" t="s">
        <v>56</v>
      </c>
      <c r="G14" t="s">
        <v>67</v>
      </c>
      <c r="H14" t="s">
        <v>71</v>
      </c>
      <c r="I14" t="s">
        <v>84</v>
      </c>
      <c r="J14" t="s">
        <v>86</v>
      </c>
      <c r="K14" t="s">
        <v>103</v>
      </c>
    </row>
    <row r="15" spans="1:11" x14ac:dyDescent="0.2">
      <c r="A15" t="s">
        <v>26</v>
      </c>
      <c r="B15">
        <v>2016</v>
      </c>
      <c r="C15">
        <v>55</v>
      </c>
      <c r="D15" s="1">
        <v>36903</v>
      </c>
      <c r="E15" s="1">
        <v>38795</v>
      </c>
      <c r="F15" t="s">
        <v>57</v>
      </c>
      <c r="G15" t="s">
        <v>68</v>
      </c>
      <c r="H15" t="s">
        <v>72</v>
      </c>
      <c r="I15" t="s">
        <v>85</v>
      </c>
      <c r="J15" t="s">
        <v>89</v>
      </c>
      <c r="K15" t="s">
        <v>93</v>
      </c>
    </row>
  </sheetData>
  <customSheetViews>
    <customSheetView guid="{BBC3CD93-9E0E-4B0C-92BB-08D6C47DCC3A}" showRuler="0">
      <selection activeCell="F28" sqref="F28"/>
      <pageMargins left="0.75" right="0.75" top="1" bottom="1" header="0.5" footer="0.5"/>
      <pageSetup orientation="portrait" horizontalDpi="0" verticalDpi="300" r:id="rId1"/>
      <headerFooter alignWithMargins="0"/>
    </customSheetView>
  </customSheetViews>
  <phoneticPr fontId="0" type="noConversion"/>
  <pageMargins left="0.75" right="0.75" top="1" bottom="1" header="0.5" footer="0.5"/>
  <pageSetup orientation="portrait" verticalDpi="300" r:id="rId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BDA4E046-F679-44FF-9F65-822F5BCEE5E9}"/>
</file>

<file path=customXml/itemProps2.xml><?xml version="1.0" encoding="utf-8"?>
<ds:datastoreItem xmlns:ds="http://schemas.openxmlformats.org/officeDocument/2006/customXml" ds:itemID="{63BD6156-0FCB-41BC-B2B5-3BE1F7B88F9E}"/>
</file>

<file path=customXml/itemProps3.xml><?xml version="1.0" encoding="utf-8"?>
<ds:datastoreItem xmlns:ds="http://schemas.openxmlformats.org/officeDocument/2006/customXml" ds:itemID="{2D745766-AF9A-48A8-9782-D386E6C110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Expenses</vt:lpstr>
      <vt:lpstr>Formulas</vt:lpstr>
      <vt:lpstr>Fill</vt:lpstr>
    </vt:vector>
  </TitlesOfParts>
  <Company>SOFTEK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Softek Services, Inc.</dc:creator>
  <cp:lastModifiedBy>Marianne Koster</cp:lastModifiedBy>
  <cp:lastPrinted>2012-01-04T17:01:25Z</cp:lastPrinted>
  <dcterms:created xsi:type="dcterms:W3CDTF">1997-05-19T18:33:07Z</dcterms:created>
  <dcterms:modified xsi:type="dcterms:W3CDTF">2014-02-21T16:14:13Z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384800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